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5" sheetId="1" r:id="rId1"/>
    <sheet name="Иркутская 5(2019)" sheetId="2" r:id="rId2"/>
    <sheet name="Иркутская 5(2020)" sheetId="3" r:id="rId3"/>
    <sheet name="Иркутская 5(2021)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Z_6E36EA37_049E_4FAE_B719_2847CD16F858_.wvu.Cols" localSheetId="0" hidden="1">'Иркутская 5'!#REF!,'Иркутская 5'!#REF!</definedName>
    <definedName name="Z_6E36EA37_049E_4FAE_B719_2847CD16F858_.wvu.Rows" localSheetId="0" hidden="1">'Иркутская 5'!$42:$45</definedName>
    <definedName name="Z_73C0D023_21BD_4441_8EFA_957546C15799_.wvu.Cols" localSheetId="0" hidden="1">'Иркутская 5'!#REF!,'Иркутская 5'!#REF!</definedName>
    <definedName name="Z_73C0D023_21BD_4441_8EFA_957546C15799_.wvu.Rows" localSheetId="0" hidden="1">'Иркутская 5'!$42:$45</definedName>
    <definedName name="_xlnm.Print_Area" localSheetId="0">'Иркутская 5'!$A$1:$H$60</definedName>
  </definedNames>
  <calcPr calcId="145621"/>
</workbook>
</file>

<file path=xl/calcChain.xml><?xml version="1.0" encoding="utf-8"?>
<calcChain xmlns="http://schemas.openxmlformats.org/spreadsheetml/2006/main">
  <c r="E2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F58" i="4"/>
  <c r="F57" i="4"/>
  <c r="F52" i="4"/>
  <c r="F25" i="4"/>
  <c r="G21" i="4"/>
  <c r="F21" i="4"/>
  <c r="G16" i="4"/>
  <c r="F16" i="4"/>
  <c r="E16" i="4"/>
  <c r="G9" i="4"/>
  <c r="F9" i="4"/>
  <c r="E9" i="4"/>
  <c r="G8" i="4"/>
  <c r="G6" i="4"/>
  <c r="A2" i="4"/>
  <c r="F56" i="4" l="1"/>
  <c r="F59" i="4" s="1"/>
  <c r="F51" i="3"/>
  <c r="F56" i="3"/>
  <c r="F33" i="3" l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<sst xmlns="http://schemas.openxmlformats.org/spreadsheetml/2006/main" count="242" uniqueCount="78">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</sst>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2;&#1072;&#1076;&#1077;&#1084;&#1080;&#1095;&#1077;&#1089;&#1082;&#1072;&#1103;%207-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1">
          <cell r="W121">
            <v>5586.3330006900933</v>
          </cell>
          <cell r="X121">
            <v>1125.2489869446686</v>
          </cell>
          <cell r="Y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4326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7742.51</v>
          </cell>
          <cell r="AS121">
            <v>0</v>
          </cell>
          <cell r="AT121">
            <v>0</v>
          </cell>
          <cell r="AY121">
            <v>19685.987583970444</v>
          </cell>
          <cell r="BB121">
            <v>0</v>
          </cell>
          <cell r="BC121">
            <v>0</v>
          </cell>
          <cell r="CN121">
            <v>10227.665156035773</v>
          </cell>
          <cell r="CO121">
            <v>2096.2252192360893</v>
          </cell>
          <cell r="CP121">
            <v>720.98970000000008</v>
          </cell>
          <cell r="DB121">
            <v>0</v>
          </cell>
          <cell r="DG121">
            <v>8735.62426467556</v>
          </cell>
          <cell r="DU121">
            <v>54351.096834679818</v>
          </cell>
          <cell r="DV121">
            <v>11340.261140525612</v>
          </cell>
          <cell r="DW121">
            <v>11052.208999999999</v>
          </cell>
          <cell r="EK121">
            <v>0</v>
          </cell>
          <cell r="EQ121">
            <v>40945.314133049731</v>
          </cell>
          <cell r="FB121">
            <v>71654.667775282345</v>
          </cell>
          <cell r="FC121">
            <v>14650.273435795745</v>
          </cell>
          <cell r="FD121">
            <v>288.67020000000002</v>
          </cell>
          <cell r="FL121">
            <v>0</v>
          </cell>
          <cell r="FS121">
            <v>22957.759195587074</v>
          </cell>
          <cell r="FX121">
            <v>33334.903927957021</v>
          </cell>
          <cell r="FY121">
            <v>6799.182637300345</v>
          </cell>
          <cell r="FZ121">
            <v>0</v>
          </cell>
          <cell r="GG121">
            <v>22088.630400000002</v>
          </cell>
          <cell r="GL121">
            <v>10499.414207741727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1">
          <cell r="W121">
            <v>14664.244203796723</v>
          </cell>
          <cell r="X121">
            <v>4483.700462420371</v>
          </cell>
          <cell r="Y121">
            <v>2706.1396</v>
          </cell>
          <cell r="AK121">
            <v>0</v>
          </cell>
          <cell r="AV121">
            <v>0</v>
          </cell>
          <cell r="AY121">
            <v>65492.896534599939</v>
          </cell>
          <cell r="BB121">
            <v>0</v>
          </cell>
          <cell r="BM121">
            <v>0</v>
          </cell>
          <cell r="BN121">
            <v>0</v>
          </cell>
          <cell r="CN121">
            <v>11743.477836877513</v>
          </cell>
          <cell r="CO121">
            <v>3640.4781294320292</v>
          </cell>
          <cell r="CP121">
            <v>1005.0946</v>
          </cell>
          <cell r="DB121">
            <v>0</v>
          </cell>
          <cell r="DG121">
            <v>16976.135846538782</v>
          </cell>
          <cell r="DU121">
            <v>79894.66779630605</v>
          </cell>
          <cell r="DV121">
            <v>24648.639951607482</v>
          </cell>
          <cell r="DW121">
            <v>23517.073300000004</v>
          </cell>
          <cell r="EL121">
            <v>0</v>
          </cell>
          <cell r="EQ121">
            <v>56567.706453527724</v>
          </cell>
          <cell r="FB121">
            <v>72469.804660078633</v>
          </cell>
          <cell r="FC121">
            <v>46191.151913558278</v>
          </cell>
          <cell r="FD121">
            <v>881.34119999999996</v>
          </cell>
          <cell r="FL121">
            <v>0</v>
          </cell>
          <cell r="FS121">
            <v>24940.847966797013</v>
          </cell>
          <cell r="FX121">
            <v>34553.657969690401</v>
          </cell>
          <cell r="FY121">
            <v>22512.47401341566</v>
          </cell>
          <cell r="FZ121">
            <v>0</v>
          </cell>
          <cell r="GG121">
            <v>8930.6304</v>
          </cell>
          <cell r="GL121">
            <v>11870.695111103209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1">
          <cell r="W121">
            <v>31194.943098655462</v>
          </cell>
          <cell r="X121">
            <v>9361.6673984055597</v>
          </cell>
          <cell r="Y121">
            <v>13191.580799999998</v>
          </cell>
          <cell r="AA121">
            <v>0</v>
          </cell>
          <cell r="AB121">
            <v>0</v>
          </cell>
          <cell r="AC121">
            <v>0</v>
          </cell>
          <cell r="AD121">
            <v>7528.27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Y121">
            <v>136384.58716534064</v>
          </cell>
          <cell r="BB121">
            <v>0</v>
          </cell>
          <cell r="BC121">
            <v>0</v>
          </cell>
          <cell r="BM121">
            <v>0</v>
          </cell>
          <cell r="CN121">
            <v>10635.958708742475</v>
          </cell>
          <cell r="CO121">
            <v>3297.147199710168</v>
          </cell>
          <cell r="CP121">
            <v>0</v>
          </cell>
          <cell r="DB121">
            <v>0</v>
          </cell>
          <cell r="DF121">
            <v>9687.0904679333526</v>
          </cell>
          <cell r="DU121">
            <v>58739.007630364365</v>
          </cell>
          <cell r="DV121">
            <v>15050.609159223173</v>
          </cell>
          <cell r="DW121">
            <v>46325.403600000005</v>
          </cell>
          <cell r="EK121">
            <v>0</v>
          </cell>
          <cell r="EP121">
            <v>36480.04412255669</v>
          </cell>
          <cell r="FB121">
            <v>69385.457057831911</v>
          </cell>
          <cell r="FC121">
            <v>18967.440837042228</v>
          </cell>
          <cell r="FD121">
            <v>1007.2499999999999</v>
          </cell>
          <cell r="FE121">
            <v>0</v>
          </cell>
          <cell r="FL121">
            <v>0</v>
          </cell>
          <cell r="FS121">
            <v>22676.588262198107</v>
          </cell>
          <cell r="FX121">
            <v>32772.097217244787</v>
          </cell>
          <cell r="FY121">
            <v>8989.3355400429427</v>
          </cell>
          <cell r="FZ121">
            <v>703.80000000000007</v>
          </cell>
          <cell r="GG121">
            <v>1182.384</v>
          </cell>
          <cell r="GL121">
            <v>10722.269804220135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адемическая 7"/>
      <sheetName val="Академическая 7(2019)"/>
      <sheetName val="Академическая 7(2020)"/>
      <sheetName val="Академическая 7(2021)"/>
    </sheetNames>
    <sheetDataSet>
      <sheetData sheetId="0">
        <row r="2">
          <cell r="A2" t="str">
            <v>перед собственниками дома по адресу: ул. Академическая 7</v>
          </cell>
        </row>
        <row r="6">
          <cell r="G6" t="str">
            <v>в управлении с 01.08.2010г</v>
          </cell>
        </row>
        <row r="8">
          <cell r="G8" t="str">
            <v>задолженность с нарастающим итогом с 01.08.2010г</v>
          </cell>
        </row>
      </sheetData>
      <sheetData sheetId="1"/>
      <sheetData sheetId="2">
        <row r="59">
          <cell r="F59">
            <v>830204.46575554961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W121">
            <v>15584.969486653059</v>
          </cell>
          <cell r="X121">
            <v>3738.3847026915491</v>
          </cell>
          <cell r="Y121">
            <v>44730.788499999995</v>
          </cell>
          <cell r="Z121">
            <v>0</v>
          </cell>
          <cell r="AV121">
            <v>46025.55</v>
          </cell>
          <cell r="AY121">
            <v>57538.30131124593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CN121">
            <v>11500.690491974878</v>
          </cell>
          <cell r="CO121">
            <v>3205.3253757329067</v>
          </cell>
          <cell r="CP121">
            <v>0</v>
          </cell>
          <cell r="DB121">
            <v>0</v>
          </cell>
          <cell r="DG121">
            <v>10379.914408525965</v>
          </cell>
          <cell r="DL121">
            <v>23264.815449999998</v>
          </cell>
          <cell r="DP121">
            <v>684.95</v>
          </cell>
          <cell r="DT121">
            <v>1965.7781</v>
          </cell>
          <cell r="DU121">
            <v>47038.723913475646</v>
          </cell>
          <cell r="DV121">
            <v>11251.768275114258</v>
          </cell>
          <cell r="DX121">
            <v>176638.69949999999</v>
          </cell>
          <cell r="DY121">
            <v>0</v>
          </cell>
          <cell r="DZ121">
            <v>4221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103954.18499999998</v>
          </cell>
          <cell r="EH121">
            <v>0</v>
          </cell>
          <cell r="EI121">
            <v>0</v>
          </cell>
          <cell r="EJ121">
            <v>2210.9999999999995</v>
          </cell>
          <cell r="EP121">
            <v>17261.963612984757</v>
          </cell>
          <cell r="EU121">
            <v>140676.38</v>
          </cell>
          <cell r="EW121">
            <v>1579.71765</v>
          </cell>
          <cell r="EY121">
            <v>0</v>
          </cell>
          <cell r="FA121">
            <v>0</v>
          </cell>
          <cell r="FL121">
            <v>9977.4</v>
          </cell>
          <cell r="FS121">
            <v>0</v>
          </cell>
          <cell r="FV121">
            <v>75376.989999999991</v>
          </cell>
          <cell r="FZ121">
            <v>724.05059999999992</v>
          </cell>
          <cell r="GG121">
            <v>3147.2280000000001</v>
          </cell>
          <cell r="GL12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9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90" t="s">
        <v>51</v>
      </c>
      <c r="B1" s="90"/>
      <c r="C1" s="90"/>
      <c r="D1" s="90"/>
      <c r="E1" s="90"/>
      <c r="F1" s="90"/>
      <c r="G1" s="91"/>
    </row>
    <row r="2" spans="1:7" ht="21" customHeight="1" x14ac:dyDescent="0.25">
      <c r="A2" s="92" t="s">
        <v>38</v>
      </c>
      <c r="B2" s="93"/>
      <c r="C2" s="93"/>
      <c r="D2" s="93"/>
      <c r="E2" s="93"/>
      <c r="F2" s="93"/>
      <c r="G2" s="93"/>
    </row>
    <row r="3" spans="1:7" ht="14.25" hidden="1" customHeight="1" x14ac:dyDescent="0.25">
      <c r="A3" s="94" t="s">
        <v>0</v>
      </c>
      <c r="B3" s="95"/>
      <c r="C3" s="95"/>
      <c r="D3" s="95"/>
      <c r="E3" s="2">
        <f>E4+E5</f>
        <v>0</v>
      </c>
      <c r="F3" s="3" t="s">
        <v>1</v>
      </c>
    </row>
    <row r="4" spans="1:7" ht="14.25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4.25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7" ht="15.6" x14ac:dyDescent="0.3">
      <c r="A9" s="87" t="s">
        <v>8</v>
      </c>
      <c r="B9" s="88"/>
      <c r="C9" s="88"/>
      <c r="D9" s="89"/>
      <c r="E9" s="16">
        <f>SUM(E10:E14)</f>
        <v>1312881.5999999999</v>
      </c>
      <c r="F9" s="16">
        <f t="shared" ref="F9:G9" si="0">SUM(F10:F14)</f>
        <v>1195594.46</v>
      </c>
      <c r="G9" s="16">
        <f t="shared" si="0"/>
        <v>527926.34</v>
      </c>
    </row>
    <row r="10" spans="1:7" ht="13.2" customHeight="1" x14ac:dyDescent="0.3">
      <c r="A10" s="73" t="s">
        <v>9</v>
      </c>
      <c r="B10" s="74"/>
      <c r="C10" s="74"/>
      <c r="D10" s="75"/>
      <c r="E10" s="17">
        <v>561598.43999999994</v>
      </c>
      <c r="F10" s="17">
        <v>504568.58</v>
      </c>
      <c r="G10" s="18">
        <v>222373.71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127296.53</v>
      </c>
      <c r="F12" s="17">
        <v>114349.66</v>
      </c>
      <c r="G12" s="18">
        <v>55602.14</v>
      </c>
    </row>
    <row r="13" spans="1:7" ht="13.5" customHeight="1" x14ac:dyDescent="0.3">
      <c r="A13" s="73" t="s">
        <v>12</v>
      </c>
      <c r="B13" s="74"/>
      <c r="C13" s="74"/>
      <c r="D13" s="75"/>
      <c r="E13" s="17">
        <v>246182.46</v>
      </c>
      <c r="F13" s="17">
        <v>224230.41</v>
      </c>
      <c r="G13" s="18">
        <v>92265.58</v>
      </c>
    </row>
    <row r="14" spans="1:7" ht="14.4" customHeight="1" x14ac:dyDescent="0.3">
      <c r="A14" s="77" t="s">
        <v>13</v>
      </c>
      <c r="B14" s="77"/>
      <c r="C14" s="77"/>
      <c r="D14" s="77"/>
      <c r="E14" s="17">
        <v>377804.17</v>
      </c>
      <c r="F14" s="17">
        <v>352445.81</v>
      </c>
      <c r="G14" s="18">
        <v>157684.91</v>
      </c>
    </row>
    <row r="15" spans="1:7" ht="15.6" x14ac:dyDescent="0.3">
      <c r="A15" s="78" t="s">
        <v>41</v>
      </c>
      <c r="B15" s="79"/>
      <c r="C15" s="79"/>
      <c r="D15" s="80"/>
      <c r="E15" s="16">
        <f>SUM(E16:E19)</f>
        <v>614278.37999999989</v>
      </c>
      <c r="F15" s="16">
        <f t="shared" ref="F15:G15" si="1">SUM(F16:F19)</f>
        <v>587363.92999999993</v>
      </c>
      <c r="G15" s="16">
        <f t="shared" si="1"/>
        <v>166979.37</v>
      </c>
    </row>
    <row r="16" spans="1:7" ht="33.6" customHeight="1" x14ac:dyDescent="0.3">
      <c r="A16" s="81" t="s">
        <v>43</v>
      </c>
      <c r="B16" s="82"/>
      <c r="C16" s="82"/>
      <c r="D16" s="83"/>
      <c r="E16" s="17">
        <v>570270.71999999997</v>
      </c>
      <c r="F16" s="17">
        <v>546201.06999999995</v>
      </c>
      <c r="G16" s="18">
        <v>159436.15</v>
      </c>
    </row>
    <row r="17" spans="1:9" ht="15.6" x14ac:dyDescent="0.3">
      <c r="A17" s="77" t="s">
        <v>44</v>
      </c>
      <c r="B17" s="77"/>
      <c r="C17" s="77"/>
      <c r="D17" s="77"/>
      <c r="E17" s="17">
        <v>1239.8399999999999</v>
      </c>
      <c r="F17" s="17">
        <v>1168.96</v>
      </c>
      <c r="G17" s="18">
        <v>231.58</v>
      </c>
    </row>
    <row r="18" spans="1:9" ht="15.6" x14ac:dyDescent="0.3">
      <c r="A18" s="77" t="s">
        <v>45</v>
      </c>
      <c r="B18" s="77"/>
      <c r="C18" s="77"/>
      <c r="D18" s="77"/>
      <c r="E18" s="17"/>
      <c r="F18" s="17"/>
      <c r="G18" s="18"/>
    </row>
    <row r="19" spans="1:9" ht="15.6" x14ac:dyDescent="0.3">
      <c r="A19" s="77" t="s">
        <v>46</v>
      </c>
      <c r="B19" s="77"/>
      <c r="C19" s="77"/>
      <c r="D19" s="77"/>
      <c r="E19" s="17">
        <v>42767.82</v>
      </c>
      <c r="F19" s="17">
        <v>39993.9</v>
      </c>
      <c r="G19" s="18">
        <v>7311.64</v>
      </c>
    </row>
    <row r="20" spans="1:9" ht="15.6" x14ac:dyDescent="0.3">
      <c r="A20" s="76" t="s">
        <v>14</v>
      </c>
      <c r="B20" s="76"/>
      <c r="C20" s="76"/>
      <c r="D20" s="76"/>
      <c r="E20" s="17"/>
      <c r="F20" s="17"/>
      <c r="G20" s="18"/>
    </row>
    <row r="21" spans="1:9" ht="15.6" x14ac:dyDescent="0.3">
      <c r="A21" s="77" t="s">
        <v>15</v>
      </c>
      <c r="B21" s="77"/>
      <c r="C21" s="77"/>
      <c r="D21" s="77"/>
      <c r="E21" s="17">
        <v>6153.84</v>
      </c>
      <c r="F21" s="17">
        <v>5760.93</v>
      </c>
      <c r="G21" s="18">
        <v>2063.63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4" t="s">
        <v>52</v>
      </c>
      <c r="B24" s="44"/>
      <c r="C24" s="44"/>
      <c r="D24" s="44"/>
      <c r="E24" s="44"/>
      <c r="F24" s="17">
        <v>-557995.1842418845</v>
      </c>
      <c r="G24" s="19"/>
      <c r="I24" s="28"/>
    </row>
    <row r="25" spans="1:9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34140.079571605209</v>
      </c>
      <c r="I25" s="28"/>
    </row>
    <row r="26" spans="1:9" ht="28.5" customHeight="1" x14ac:dyDescent="0.25">
      <c r="A26" s="70"/>
      <c r="B26" s="71"/>
      <c r="C26" s="71"/>
      <c r="D26" s="71"/>
      <c r="E26" s="72"/>
      <c r="F26" s="64"/>
      <c r="I26" s="28"/>
    </row>
    <row r="27" spans="1:9" ht="15.6" hidden="1" x14ac:dyDescent="0.3">
      <c r="A27" s="52" t="s">
        <v>16</v>
      </c>
      <c r="B27" s="47"/>
      <c r="C27" s="47"/>
      <c r="D27" s="47"/>
      <c r="E27" s="48"/>
      <c r="F27" s="25">
        <f>'[1]УК ВР декабрь нар'!W121</f>
        <v>5586.3330006900933</v>
      </c>
      <c r="I27" s="28"/>
    </row>
    <row r="28" spans="1:9" ht="15.6" hidden="1" x14ac:dyDescent="0.3">
      <c r="A28" s="52" t="s">
        <v>31</v>
      </c>
      <c r="B28" s="47"/>
      <c r="C28" s="47"/>
      <c r="D28" s="47"/>
      <c r="E28" s="48"/>
      <c r="F28" s="25">
        <f>'[1]УК ВР декабрь нар'!X121</f>
        <v>1125.2489869446686</v>
      </c>
      <c r="I28" s="28"/>
    </row>
    <row r="29" spans="1:9" ht="15.6" hidden="1" x14ac:dyDescent="0.3">
      <c r="A29" s="52" t="s">
        <v>18</v>
      </c>
      <c r="B29" s="47"/>
      <c r="C29" s="47"/>
      <c r="D29" s="47"/>
      <c r="E29" s="48"/>
      <c r="F29" s="25">
        <f>'[1]УК ВР декабрь нар'!Y121</f>
        <v>0</v>
      </c>
      <c r="I29" s="28"/>
    </row>
    <row r="30" spans="1:9" ht="15.6" hidden="1" x14ac:dyDescent="0.3">
      <c r="A30" s="52" t="s">
        <v>19</v>
      </c>
      <c r="B30" s="47"/>
      <c r="C30" s="47"/>
      <c r="D30" s="47"/>
      <c r="E30" s="48"/>
      <c r="F30" s="25">
        <f>'[1]УК ВР декабрь нар'!AA121+'[1]УК ВР декабрь нар'!AB121+'[1]УК ВР декабрь нар'!AC121+'[1]УК ВР декабрь нар'!AD121+'[1]УК ВР декабрь нар'!AE121+'[1]УК ВР декабрь нар'!AF121+'[1]УК ВР декабрь нар'!AG121+'[1]УК ВР декабрь нар'!AH121+'[1]УК ВР декабрь нар'!AJ121+'[1]УК ВР декабрь нар'!AL121+'[1]УК ВР декабрь нар'!AN121+'[1]УК ВР декабрь нар'!AO121+'[1]УК ВР декабрь нар'!AP121+'[1]УК ВР декабрь нар'!AQ121+'[1]УК ВР декабрь нар'!AR121+'[1]УК ВР декабрь нар'!AT121</f>
        <v>7742.51</v>
      </c>
      <c r="I30" s="28"/>
    </row>
    <row r="31" spans="1:9" ht="36.75" hidden="1" customHeight="1" x14ac:dyDescent="0.3">
      <c r="A31" s="57" t="s">
        <v>32</v>
      </c>
      <c r="B31" s="65"/>
      <c r="C31" s="65"/>
      <c r="D31" s="65"/>
      <c r="E31" s="66"/>
      <c r="F31" s="25">
        <f>'[1]УК ВР декабрь нар'!AY121</f>
        <v>19685.987583970444</v>
      </c>
      <c r="I31" s="28"/>
    </row>
    <row r="32" spans="1:9" ht="15.75" customHeight="1" x14ac:dyDescent="0.25">
      <c r="A32" s="67" t="s">
        <v>33</v>
      </c>
      <c r="B32" s="68"/>
      <c r="C32" s="68"/>
      <c r="D32" s="68"/>
      <c r="E32" s="69"/>
      <c r="F32" s="63">
        <f>SUM(F34:F38)+57884.24</f>
        <v>201679.62544820254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64"/>
      <c r="I33" s="28"/>
    </row>
    <row r="34" spans="1:9" ht="15.6" hidden="1" x14ac:dyDescent="0.3">
      <c r="A34" s="60" t="s">
        <v>16</v>
      </c>
      <c r="B34" s="60"/>
      <c r="C34" s="60"/>
      <c r="D34" s="60"/>
      <c r="E34" s="60"/>
      <c r="F34" s="25">
        <f>'[1]УК ВР декабрь нар'!CN121+'[1]УК ВР декабрь нар'!DU121</f>
        <v>64578.761990715589</v>
      </c>
      <c r="I34" s="28"/>
    </row>
    <row r="35" spans="1:9" ht="15.6" hidden="1" x14ac:dyDescent="0.3">
      <c r="A35" s="60" t="s">
        <v>31</v>
      </c>
      <c r="B35" s="60"/>
      <c r="C35" s="60"/>
      <c r="D35" s="60"/>
      <c r="E35" s="60"/>
      <c r="F35" s="25">
        <f>'[1]УК ВР декабрь нар'!CO121+'[1]УК ВР декабрь нар'!DV121</f>
        <v>13436.4863597617</v>
      </c>
      <c r="I35" s="28"/>
    </row>
    <row r="36" spans="1:9" ht="15.6" hidden="1" x14ac:dyDescent="0.3">
      <c r="A36" s="60" t="s">
        <v>18</v>
      </c>
      <c r="B36" s="60"/>
      <c r="C36" s="60"/>
      <c r="D36" s="60"/>
      <c r="E36" s="60"/>
      <c r="F36" s="25">
        <f>'[1]УК ВР декабрь нар'!CP121+'[1]УК ВР декабрь нар'!DW121</f>
        <v>11773.198699999999</v>
      </c>
      <c r="I36" s="28"/>
    </row>
    <row r="37" spans="1:9" ht="15.6" hidden="1" x14ac:dyDescent="0.3">
      <c r="A37" s="60" t="s">
        <v>19</v>
      </c>
      <c r="B37" s="60"/>
      <c r="C37" s="60"/>
      <c r="D37" s="60"/>
      <c r="E37" s="60"/>
      <c r="F37" s="25">
        <f>'[1]УК ВР декабрь нар'!AI121+'[1]УК ВР декабрь нар'!AJ121+'[1]УК ВР декабрь нар'!AS121+'[1]УК ВР декабрь нар'!BC121+'[1]УК ВР декабрь нар'!DB121+'[1]УК ВР декабрь нар'!EK121+'[1]УК ВР декабрь нар'!AM121</f>
        <v>4326</v>
      </c>
      <c r="I37" s="28"/>
    </row>
    <row r="38" spans="1:9" ht="39.75" hidden="1" customHeight="1" x14ac:dyDescent="0.3">
      <c r="A38" s="57" t="s">
        <v>34</v>
      </c>
      <c r="B38" s="58"/>
      <c r="C38" s="58"/>
      <c r="D38" s="58"/>
      <c r="E38" s="59"/>
      <c r="F38" s="25">
        <f>'[1]УК ВР декабрь нар'!DG121+'[1]УК ВР декабрь нар'!EQ121</f>
        <v>49680.938397725287</v>
      </c>
      <c r="I38" s="28"/>
    </row>
    <row r="39" spans="1:9" ht="32.4" customHeight="1" x14ac:dyDescent="0.3">
      <c r="A39" s="46" t="s">
        <v>35</v>
      </c>
      <c r="B39" s="61"/>
      <c r="C39" s="61"/>
      <c r="D39" s="61"/>
      <c r="E39" s="62"/>
      <c r="F39" s="26">
        <f>SUM(F40:F48)+62656.53</f>
        <v>244930.03177966428</v>
      </c>
      <c r="I39" s="28"/>
    </row>
    <row r="40" spans="1:9" ht="15.6" hidden="1" x14ac:dyDescent="0.3">
      <c r="A40" s="53" t="s">
        <v>20</v>
      </c>
      <c r="B40" s="54"/>
      <c r="C40" s="54"/>
      <c r="D40" s="54"/>
      <c r="E40" s="55"/>
      <c r="F40" s="25">
        <f>'[1]УК ВР декабрь нар'!FB121+'[1]УК ВР декабрь нар'!FX121</f>
        <v>104989.57170323937</v>
      </c>
      <c r="I40" s="28"/>
    </row>
    <row r="41" spans="1:9" ht="15.6" hidden="1" x14ac:dyDescent="0.3">
      <c r="A41" s="52" t="s">
        <v>31</v>
      </c>
      <c r="B41" s="47"/>
      <c r="C41" s="47"/>
      <c r="D41" s="47"/>
      <c r="E41" s="47"/>
      <c r="F41" s="25">
        <f>'[1]УК ВР декабрь нар'!FC121+'[1]УК ВР декабрь нар'!FY121</f>
        <v>21449.456073096091</v>
      </c>
      <c r="I41" s="28"/>
    </row>
    <row r="42" spans="1:9" ht="15.6" hidden="1" customHeight="1" x14ac:dyDescent="0.3">
      <c r="A42" s="60" t="s">
        <v>21</v>
      </c>
      <c r="B42" s="60"/>
      <c r="C42" s="60"/>
      <c r="D42" s="60"/>
      <c r="E42" s="52"/>
      <c r="F42" s="25"/>
      <c r="I42" s="28"/>
    </row>
    <row r="43" spans="1:9" ht="15.6" hidden="1" customHeight="1" x14ac:dyDescent="0.3">
      <c r="A43" s="52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60" t="s">
        <v>22</v>
      </c>
      <c r="B44" s="60"/>
      <c r="C44" s="60"/>
      <c r="D44" s="60"/>
      <c r="E44" s="52"/>
      <c r="F44" s="25"/>
      <c r="I44" s="28"/>
    </row>
    <row r="45" spans="1:9" ht="15.6" hidden="1" customHeight="1" x14ac:dyDescent="0.3">
      <c r="A45" s="52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60" t="s">
        <v>18</v>
      </c>
      <c r="B46" s="60"/>
      <c r="C46" s="60"/>
      <c r="D46" s="60"/>
      <c r="E46" s="52"/>
      <c r="F46" s="25">
        <f>'[1]УК ВР декабрь нар'!FD121+'[1]УК ВР декабрь нар'!FZ121</f>
        <v>288.67020000000002</v>
      </c>
      <c r="I46" s="28"/>
    </row>
    <row r="47" spans="1:9" ht="15.6" hidden="1" x14ac:dyDescent="0.3">
      <c r="A47" s="52" t="s">
        <v>19</v>
      </c>
      <c r="B47" s="47"/>
      <c r="C47" s="47"/>
      <c r="D47" s="47"/>
      <c r="E47" s="47"/>
      <c r="F47" s="25">
        <f>'[1]УК ВР декабрь нар'!GG121+'[1]УК ВР декабрь нар'!FL121+'[1]УК ВР декабрь нар'!BB121+'[1]УК ВР декабрь нар'!AK121</f>
        <v>22088.630400000002</v>
      </c>
      <c r="I47" s="28"/>
    </row>
    <row r="48" spans="1:9" ht="43.5" hidden="1" customHeight="1" x14ac:dyDescent="0.3">
      <c r="A48" s="57" t="s">
        <v>36</v>
      </c>
      <c r="B48" s="58"/>
      <c r="C48" s="58"/>
      <c r="D48" s="58"/>
      <c r="E48" s="59"/>
      <c r="F48" s="25">
        <f>'[1]УК ВР декабрь нар'!FS121+'[1]УК ВР декабрь нар'!GL121</f>
        <v>33457.173403328801</v>
      </c>
      <c r="I48" s="28"/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49" t="s">
        <v>47</v>
      </c>
      <c r="B50" s="50"/>
      <c r="C50" s="50"/>
      <c r="D50" s="50"/>
      <c r="E50" s="51"/>
      <c r="F50" s="26">
        <f>F25+F32+F39+F49</f>
        <v>480749.73679947201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96302.34</v>
      </c>
      <c r="I51" s="28"/>
      <c r="K51" s="28"/>
      <c r="L51" s="28"/>
    </row>
    <row r="52" spans="1:12" ht="15.6" x14ac:dyDescent="0.3">
      <c r="A52" s="52" t="s">
        <v>23</v>
      </c>
      <c r="B52" s="47"/>
      <c r="C52" s="47"/>
      <c r="D52" s="47"/>
      <c r="E52" s="47"/>
      <c r="F52" s="25">
        <v>43698.05</v>
      </c>
      <c r="I52" s="28"/>
    </row>
    <row r="53" spans="1:12" ht="15.6" x14ac:dyDescent="0.3">
      <c r="A53" s="52" t="s">
        <v>24</v>
      </c>
      <c r="B53" s="47"/>
      <c r="C53" s="47"/>
      <c r="D53" s="47"/>
      <c r="E53" s="47"/>
      <c r="F53" s="25">
        <v>52604.29</v>
      </c>
      <c r="I53" s="28"/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577052.07679947198</v>
      </c>
      <c r="H55" s="33">
        <f>I55-F55</f>
        <v>-577052.07679947198</v>
      </c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570270.71999999997</v>
      </c>
      <c r="H56" s="34"/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546201.06999999995</v>
      </c>
      <c r="H57" s="33"/>
      <c r="I57" s="28"/>
    </row>
    <row r="58" spans="1:12" ht="15.6" x14ac:dyDescent="0.3">
      <c r="A58" s="45" t="s">
        <v>28</v>
      </c>
      <c r="B58" s="45"/>
      <c r="C58" s="45"/>
      <c r="D58" s="45"/>
      <c r="E58" s="45"/>
      <c r="F58" s="26">
        <f>F24+F56-F55</f>
        <v>-564776.54104135651</v>
      </c>
      <c r="H58" s="33">
        <f>I58-F58</f>
        <v>564776.54104135651</v>
      </c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0" t="s">
        <v>53</v>
      </c>
      <c r="B1" s="90"/>
      <c r="C1" s="90"/>
      <c r="D1" s="90"/>
      <c r="E1" s="90"/>
      <c r="F1" s="90"/>
      <c r="G1" s="91"/>
    </row>
    <row r="2" spans="1:7" ht="13.2" customHeight="1" x14ac:dyDescent="0.25">
      <c r="A2" s="92" t="str">
        <f>'Иркутская 5'!A2:G2</f>
        <v>перед собственниками дома по адресу: ул. Иркутская 5</v>
      </c>
      <c r="B2" s="93"/>
      <c r="C2" s="93"/>
      <c r="D2" s="93"/>
      <c r="E2" s="93"/>
      <c r="F2" s="93"/>
      <c r="G2" s="93"/>
    </row>
    <row r="3" spans="1:7" ht="13.2" hidden="1" customHeight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t="13.2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3.2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'Иркутская 5'!G6:G6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'Иркутская 5'!G8:G8</f>
        <v>задолженность с нарастающим итогом с -01.08.2011г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917220.25</v>
      </c>
      <c r="F9" s="16">
        <f t="shared" ref="F9:G9" si="0">SUM(F10:F15)</f>
        <v>1030587.1599999999</v>
      </c>
      <c r="G9" s="16">
        <f t="shared" si="0"/>
        <v>414559.43</v>
      </c>
    </row>
    <row r="10" spans="1:7" ht="15.6" x14ac:dyDescent="0.3">
      <c r="A10" s="73" t="s">
        <v>9</v>
      </c>
      <c r="B10" s="74"/>
      <c r="C10" s="74"/>
      <c r="D10" s="75"/>
      <c r="E10" s="17">
        <v>358304.92</v>
      </c>
      <c r="F10" s="17">
        <v>465444.86</v>
      </c>
      <c r="G10" s="18">
        <v>115233.77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130023.55</v>
      </c>
      <c r="F12" s="17">
        <v>120999.13</v>
      </c>
      <c r="G12" s="18">
        <v>64626.559999999998</v>
      </c>
    </row>
    <row r="13" spans="1:7" ht="15.6" x14ac:dyDescent="0.3">
      <c r="A13" s="73" t="s">
        <v>12</v>
      </c>
      <c r="B13" s="74"/>
      <c r="C13" s="74"/>
      <c r="D13" s="75"/>
      <c r="E13" s="17">
        <v>250719.61</v>
      </c>
      <c r="F13" s="17">
        <v>232803.71</v>
      </c>
      <c r="G13" s="18">
        <v>110181.48</v>
      </c>
    </row>
    <row r="14" spans="1:7" ht="15.6" x14ac:dyDescent="0.3">
      <c r="A14" s="77" t="s">
        <v>13</v>
      </c>
      <c r="B14" s="77"/>
      <c r="C14" s="77"/>
      <c r="D14" s="77"/>
      <c r="E14" s="17">
        <v>134954.44</v>
      </c>
      <c r="F14" s="17">
        <v>171348.33</v>
      </c>
      <c r="G14" s="18">
        <v>121291.02</v>
      </c>
    </row>
    <row r="15" spans="1:7" ht="15.6" x14ac:dyDescent="0.3">
      <c r="A15" s="73" t="s">
        <v>68</v>
      </c>
      <c r="B15" s="74"/>
      <c r="C15" s="74"/>
      <c r="D15" s="75"/>
      <c r="E15" s="17">
        <v>43217.73</v>
      </c>
      <c r="F15" s="17">
        <v>39991.129999999997</v>
      </c>
      <c r="G15" s="18">
        <v>3226.6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567364.53</v>
      </c>
      <c r="F16" s="16">
        <f>SUM(F17:F20)</f>
        <v>566171.29</v>
      </c>
      <c r="G16" s="16">
        <f>SUM(G17:G20)</f>
        <v>168172.30999999997</v>
      </c>
    </row>
    <row r="17" spans="1:12" ht="15.6" x14ac:dyDescent="0.3">
      <c r="A17" s="96" t="s">
        <v>43</v>
      </c>
      <c r="B17" s="97"/>
      <c r="C17" s="97"/>
      <c r="D17" s="98"/>
      <c r="E17" s="17">
        <v>521498.49</v>
      </c>
      <c r="F17" s="17">
        <v>522958.62</v>
      </c>
      <c r="G17" s="18">
        <v>157976.01999999999</v>
      </c>
    </row>
    <row r="18" spans="1:12" ht="15.6" x14ac:dyDescent="0.3">
      <c r="A18" s="77" t="s">
        <v>55</v>
      </c>
      <c r="B18" s="77"/>
      <c r="C18" s="77"/>
      <c r="D18" s="77"/>
      <c r="E18" s="17">
        <v>1239.8399999999999</v>
      </c>
      <c r="F18" s="17">
        <v>1179.4000000000001</v>
      </c>
      <c r="G18" s="18">
        <v>292.02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44626.2</v>
      </c>
      <c r="F20" s="17">
        <v>42033.27</v>
      </c>
      <c r="G20" s="18">
        <v>9904.27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3589.74</v>
      </c>
      <c r="F21" s="16">
        <f>SUM(F22)</f>
        <v>4178.6099999999997</v>
      </c>
      <c r="G21" s="16">
        <f>SUM(G22)</f>
        <v>1474.76</v>
      </c>
    </row>
    <row r="22" spans="1:12" ht="15.6" x14ac:dyDescent="0.3">
      <c r="A22" s="77" t="s">
        <v>15</v>
      </c>
      <c r="B22" s="77"/>
      <c r="C22" s="77"/>
      <c r="D22" s="77"/>
      <c r="E22" s="17">
        <v>3589.74</v>
      </c>
      <c r="F22" s="17">
        <v>4178.6099999999997</v>
      </c>
      <c r="G22" s="18">
        <v>1474.76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40">
        <f>'Иркутская 5'!F58</f>
        <v>-564776.54104135651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63">
        <f>SUM(F28:F32)</f>
        <v>87346.980800817037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'[2]УК ВР декабрь нар'!W121</f>
        <v>14664.244203796723</v>
      </c>
      <c r="L28" s="41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'[2]УК ВР декабрь нар'!X121</f>
        <v>4483.700462420371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'[2]УК ВР декабрь нар'!Y121</f>
        <v>2706.1396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'[2]УК ВР декабрь нар'!AV121+'[2]УК ВР декабрь нар'!BN121</f>
        <v>0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5">
        <f>'[2]УК ВР декабрь нар'!AY121</f>
        <v>65492.896534599939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63">
        <f>SUM(F35:F39)+31721.98</f>
        <v>249715.25391428961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'[2]УК ВР декабрь нар'!CN121+'[2]УК ВР декабрь нар'!DU121</f>
        <v>91638.145633183565</v>
      </c>
      <c r="L35" s="41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'[2]УК ВР декабрь нар'!CO121+'[2]УК ВР декабрь нар'!DV121</f>
        <v>28289.118081039509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'[2]УК ВР декабрь нар'!CP121+'[2]УК ВР декабрь нар'!DW121</f>
        <v>24522.167900000004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'[2]УК ВР декабрь нар'!BM121+'[2]УК ВР декабрь нар'!DB121+'[2]УК ВР декабрь нар'!EL121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'[2]УК ВР декабрь нар'!DG121+'[2]УК ВР декабрь нар'!EQ121</f>
        <v>73543.842300066506</v>
      </c>
    </row>
    <row r="40" spans="1:12" ht="15.6" x14ac:dyDescent="0.3">
      <c r="A40" s="46" t="s">
        <v>35</v>
      </c>
      <c r="B40" s="61"/>
      <c r="C40" s="61"/>
      <c r="D40" s="61"/>
      <c r="E40" s="62"/>
      <c r="F40" s="26">
        <f>SUM(F41:F49)</f>
        <v>222350.60323464317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'[2]УК ВР декабрь нар'!FB121+'[2]УК ВР декабрь нар'!FX121</f>
        <v>107023.46262976903</v>
      </c>
      <c r="L41" s="41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'[2]УК ВР декабрь нар'!FC121+'[2]УК ВР декабрь нар'!FY121</f>
        <v>68703.625926973938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'[2]УК ВР декабрь нар'!FD121+'[2]УК ВР декабрь нар'!FZ121</f>
        <v>881.34119999999996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'[2]УК ВР декабрь нар'!GG121+'[2]УК ВР декабрь нар'!FL121+'[2]УК ВР декабрь нар'!BB121+'[2]УК ВР декабрь нар'!AK121</f>
        <v>8930.6304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'[2]УК ВР декабрь нар'!FS121+'[2]УК ВР декабрь нар'!GL121</f>
        <v>36811.54307790022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2"/>
    </row>
    <row r="51" spans="1:15" ht="15.6" x14ac:dyDescent="0.3">
      <c r="A51" s="49" t="s">
        <v>65</v>
      </c>
      <c r="B51" s="50"/>
      <c r="C51" s="50"/>
      <c r="D51" s="50"/>
      <c r="E51" s="51"/>
      <c r="F51" s="26">
        <f>F26+F33+F40+F50</f>
        <v>559412.83794974978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96879.44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37917.58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58961.86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656292.27794974972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521498.49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522958.62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-699570.32899110625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52" sqref="F5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0" t="s">
        <v>69</v>
      </c>
      <c r="B1" s="90"/>
      <c r="C1" s="90"/>
      <c r="D1" s="90"/>
      <c r="E1" s="90"/>
      <c r="F1" s="90"/>
      <c r="G1" s="91"/>
    </row>
    <row r="2" spans="1:7" ht="13.2" customHeight="1" x14ac:dyDescent="0.25">
      <c r="A2" s="92" t="str">
        <f>'Иркутская 5'!A2:G2</f>
        <v>перед собственниками дома по адресу: ул. Иркутская 5</v>
      </c>
      <c r="B2" s="93"/>
      <c r="C2" s="93"/>
      <c r="D2" s="93"/>
      <c r="E2" s="93"/>
      <c r="F2" s="93"/>
      <c r="G2" s="93"/>
    </row>
    <row r="3" spans="1:7" ht="13.2" hidden="1" customHeight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t="13.2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3.2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'Иркутская 5'!G6:G6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'Иркутская 5'!G8:G8</f>
        <v>задолженность с нарастающим итогом с -01.08.2011г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364666.39</v>
      </c>
      <c r="F9" s="16">
        <f t="shared" ref="F9:G9" si="0">SUM(F10:F15)</f>
        <v>398686.25</v>
      </c>
      <c r="G9" s="16">
        <f t="shared" si="0"/>
        <v>380539.57</v>
      </c>
    </row>
    <row r="10" spans="1:7" ht="15.6" x14ac:dyDescent="0.3">
      <c r="A10" s="73" t="s">
        <v>9</v>
      </c>
      <c r="B10" s="74"/>
      <c r="C10" s="74"/>
      <c r="D10" s="75"/>
      <c r="E10" s="17">
        <v>0</v>
      </c>
      <c r="F10" s="17">
        <v>17888.080000000002</v>
      </c>
      <c r="G10" s="18">
        <v>97345.69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124612.94</v>
      </c>
      <c r="F12" s="17">
        <v>125112.98</v>
      </c>
      <c r="G12" s="18">
        <v>64126.52</v>
      </c>
    </row>
    <row r="13" spans="1:7" ht="15.6" x14ac:dyDescent="0.3">
      <c r="A13" s="73" t="s">
        <v>12</v>
      </c>
      <c r="B13" s="74"/>
      <c r="C13" s="74"/>
      <c r="D13" s="75"/>
      <c r="E13" s="17">
        <v>240053.45</v>
      </c>
      <c r="F13" s="17">
        <v>239513.19</v>
      </c>
      <c r="G13" s="18">
        <v>110721.74</v>
      </c>
    </row>
    <row r="14" spans="1:7" ht="15.6" x14ac:dyDescent="0.3">
      <c r="A14" s="77" t="s">
        <v>13</v>
      </c>
      <c r="B14" s="77"/>
      <c r="C14" s="77"/>
      <c r="D14" s="77"/>
      <c r="E14" s="17">
        <v>0</v>
      </c>
      <c r="F14" s="17">
        <v>16043.7</v>
      </c>
      <c r="G14" s="18">
        <v>105247.32</v>
      </c>
    </row>
    <row r="15" spans="1:7" ht="15.6" x14ac:dyDescent="0.3">
      <c r="A15" s="73" t="s">
        <v>68</v>
      </c>
      <c r="B15" s="74"/>
      <c r="C15" s="74"/>
      <c r="D15" s="75"/>
      <c r="E15" s="17">
        <v>0</v>
      </c>
      <c r="F15" s="17">
        <v>128.30000000000001</v>
      </c>
      <c r="G15" s="18">
        <v>3098.3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569361.6100000001</v>
      </c>
      <c r="F16" s="16">
        <f>SUM(F17:F20)</f>
        <v>544825.14</v>
      </c>
      <c r="G16" s="16">
        <f>SUM(G17:G20)</f>
        <v>192681.78000000003</v>
      </c>
    </row>
    <row r="17" spans="1:12" ht="15.6" x14ac:dyDescent="0.3">
      <c r="A17" s="96" t="s">
        <v>43</v>
      </c>
      <c r="B17" s="97"/>
      <c r="C17" s="97"/>
      <c r="D17" s="98"/>
      <c r="E17" s="17">
        <v>521954.9</v>
      </c>
      <c r="F17" s="17">
        <v>500865.5</v>
      </c>
      <c r="G17" s="18">
        <v>179065.42</v>
      </c>
    </row>
    <row r="18" spans="1:12" ht="15.6" x14ac:dyDescent="0.3">
      <c r="A18" s="77" t="s">
        <v>55</v>
      </c>
      <c r="B18" s="77"/>
      <c r="C18" s="77"/>
      <c r="D18" s="77"/>
      <c r="E18" s="17">
        <v>1239.6500000000001</v>
      </c>
      <c r="F18" s="17">
        <v>1157.3499999999999</v>
      </c>
      <c r="G18" s="18">
        <v>347.32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46167.06</v>
      </c>
      <c r="F20" s="17">
        <v>42802.29</v>
      </c>
      <c r="G20" s="18">
        <v>13269.04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226.77</v>
      </c>
      <c r="G21" s="16">
        <f>SUM(G22)</f>
        <v>1247.99</v>
      </c>
    </row>
    <row r="22" spans="1:12" ht="15.6" x14ac:dyDescent="0.3">
      <c r="A22" s="77" t="s">
        <v>15</v>
      </c>
      <c r="B22" s="77"/>
      <c r="C22" s="77"/>
      <c r="D22" s="77"/>
      <c r="E22" s="17">
        <v>0</v>
      </c>
      <c r="F22" s="17">
        <v>226.77</v>
      </c>
      <c r="G22" s="18">
        <v>1247.99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40">
        <f>'Иркутская 5(2019)'!F59</f>
        <v>-699570.32899110625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63">
        <f>SUM(F28:F32)</f>
        <v>197661.04846240167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'[3]УК ВР декабрь нар'!W121</f>
        <v>31194.943098655462</v>
      </c>
      <c r="L28" s="41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'[3]УК ВР декабрь нар'!X121</f>
        <v>9361.6673984055597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'[3]УК ВР декабрь нар'!Y121</f>
        <v>13191.580799999998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'[3]УК ВР декабрь нар'!AA121+'[3]УК ВР декабрь нар'!AB121+'[3]УК ВР декабрь нар'!AC121+'[3]УК ВР декабрь нар'!AD121+'[3]УК ВР декабрь нар'!AE121+'[3]УК ВР декабрь нар'!AF121+'[3]УК ВР декабрь нар'!AG121+'[3]УК ВР декабрь нар'!AH121+'[3]УК ВР декабрь нар'!AJ121+'[3]УК ВР декабрь нар'!AL121+'[3]УК ВР декабрь нар'!AN121+'[3]УК ВР декабрь нар'!AO121+'[3]УК ВР декабрь нар'!AP121+'[3]УК ВР декабрь нар'!AQ121+'[3]УК ВР декабрь нар'!AR121+'[3]УК ВР декабрь нар'!AT121</f>
        <v>7528.27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5">
        <f>'[3]УК ВР декабрь нар'!AY121</f>
        <v>136384.58716534064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63">
        <f>SUM(F35:F39)+48824.87</f>
        <v>229040.13088853026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'[3]УК ВР декабрь нар'!CN121+'[3]УК ВР декабрь нар'!DU121</f>
        <v>69374.966339106846</v>
      </c>
      <c r="L35" s="41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'[3]УК ВР декабрь нар'!CO121+'[3]УК ВР декабрь нар'!DV121</f>
        <v>18347.75635893334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'[3]УК ВР декабрь нар'!CP121+'[3]УК ВР декабрь нар'!DW121</f>
        <v>46325.403600000005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'[3]УК ВР декабрь нар'!AI121+'[3]УК ВР декабрь нар'!AJ121+'[3]УК ВР декабрь нар'!AS121+'[3]УК ВР декабрь нар'!BC121+'[3]УК ВР декабрь нар'!BM121+'[3]УК ВР декабрь нар'!DB121+'[3]УК ВР декабрь нар'!EK121+'[3]УК ВР декабрь нар'!AM121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'[3]УК ВР декабрь нар'!DF121+'[3]УК ВР декабрь нар'!EP121</f>
        <v>46167.134590490045</v>
      </c>
    </row>
    <row r="40" spans="1:12" ht="15.6" customHeight="1" x14ac:dyDescent="0.3">
      <c r="A40" s="46" t="s">
        <v>74</v>
      </c>
      <c r="B40" s="61"/>
      <c r="C40" s="61"/>
      <c r="D40" s="61"/>
      <c r="E40" s="62"/>
      <c r="F40" s="26">
        <f>SUM(F41:F49)</f>
        <v>166406.6227185801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'[3]УК ВР декабрь нар'!FB121+'[3]УК ВР декабрь нар'!FX121</f>
        <v>102157.55427507669</v>
      </c>
      <c r="L41" s="41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'[3]УК ВР декабрь нар'!FC121+'[3]УК ВР декабрь нар'!FY121</f>
        <v>27956.776377085171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'[3]УК ВР декабрь нар'!FD121+'[3]УК ВР декабрь нар'!FZ121</f>
        <v>1711.05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'[3]УК ВР декабрь нар'!GG121+'[3]УК ВР декабрь нар'!FL121+'[3]УК ВР декабрь нар'!FE121+'[3]УК ВР декабрь нар'!BB121+'[3]УК ВР декабрь нар'!AK121</f>
        <v>1182.384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'[3]УК ВР декабрь нар'!FS121+'[3]УК ВР декабрь нар'!GL121</f>
        <v>33398.858066418245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2"/>
    </row>
    <row r="51" spans="1:15" ht="15.6" customHeight="1" x14ac:dyDescent="0.3">
      <c r="A51" s="49" t="s">
        <v>75</v>
      </c>
      <c r="B51" s="50"/>
      <c r="C51" s="50"/>
      <c r="D51" s="50"/>
      <c r="E51" s="51"/>
      <c r="F51" s="26">
        <f>F26+F33+F40+F50</f>
        <v>593107.80206951196</v>
      </c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80710.09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24759.74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55950.35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673817.89206951193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521954.9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500865.5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-851433.32106061815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0" t="s">
        <v>76</v>
      </c>
      <c r="B1" s="90"/>
      <c r="C1" s="90"/>
      <c r="D1" s="90"/>
      <c r="E1" s="90"/>
      <c r="F1" s="90"/>
      <c r="G1" s="91"/>
    </row>
    <row r="2" spans="1:7" x14ac:dyDescent="0.25">
      <c r="A2" s="92" t="str">
        <f>'[4]Академическая 7'!A2:G2</f>
        <v>перед собственниками дома по адресу: ул. Академическая 7</v>
      </c>
      <c r="B2" s="93"/>
      <c r="C2" s="93"/>
      <c r="D2" s="93"/>
      <c r="E2" s="93"/>
      <c r="F2" s="93"/>
      <c r="G2" s="93"/>
    </row>
    <row r="3" spans="1:7" hidden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idden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idden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'[4]Академическая 7'!G6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'[4]Академическая 7'!G8</f>
        <v>задолженность с нарастающим итогом с 01.08.2010г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-7365.71</v>
      </c>
      <c r="F9" s="16">
        <f t="shared" ref="F9:G9" si="0">SUM(F10:F15)</f>
        <v>84946.650000000009</v>
      </c>
      <c r="G9" s="16">
        <f t="shared" si="0"/>
        <v>288045.21000000002</v>
      </c>
    </row>
    <row r="10" spans="1:7" ht="15.6" x14ac:dyDescent="0.3">
      <c r="A10" s="73" t="s">
        <v>9</v>
      </c>
      <c r="B10" s="74"/>
      <c r="C10" s="74"/>
      <c r="D10" s="75"/>
      <c r="E10" s="17">
        <v>0</v>
      </c>
      <c r="F10" s="17">
        <v>16779.79</v>
      </c>
      <c r="G10" s="18">
        <v>80565.899999999994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-2910.38</v>
      </c>
      <c r="F12" s="17">
        <v>14481.18</v>
      </c>
      <c r="G12" s="18">
        <v>46734.96</v>
      </c>
    </row>
    <row r="13" spans="1:7" ht="15.6" x14ac:dyDescent="0.3">
      <c r="A13" s="73" t="s">
        <v>12</v>
      </c>
      <c r="B13" s="74"/>
      <c r="C13" s="74"/>
      <c r="D13" s="75"/>
      <c r="E13" s="17">
        <v>-4455.33</v>
      </c>
      <c r="F13" s="17">
        <v>28691.77</v>
      </c>
      <c r="G13" s="18">
        <v>77574.64</v>
      </c>
    </row>
    <row r="14" spans="1:7" ht="15.6" x14ac:dyDescent="0.3">
      <c r="A14" s="77" t="s">
        <v>13</v>
      </c>
      <c r="B14" s="77"/>
      <c r="C14" s="77"/>
      <c r="D14" s="77"/>
      <c r="E14" s="17">
        <v>0</v>
      </c>
      <c r="F14" s="17">
        <v>24431.24</v>
      </c>
      <c r="G14" s="18">
        <v>80816.08</v>
      </c>
    </row>
    <row r="15" spans="1:7" ht="15.6" x14ac:dyDescent="0.3">
      <c r="A15" s="73" t="s">
        <v>68</v>
      </c>
      <c r="B15" s="74"/>
      <c r="C15" s="74"/>
      <c r="D15" s="75"/>
      <c r="E15" s="17">
        <v>0</v>
      </c>
      <c r="F15" s="17">
        <v>562.66999999999996</v>
      </c>
      <c r="G15" s="18">
        <v>2353.63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542070.01</v>
      </c>
      <c r="F16" s="16">
        <f t="shared" ref="F16:G16" si="1">SUM(F17:F20)</f>
        <v>557927.82999999996</v>
      </c>
      <c r="G16" s="16">
        <f t="shared" si="1"/>
        <v>178098.95000000004</v>
      </c>
    </row>
    <row r="17" spans="1:12" ht="22.2" customHeight="1" x14ac:dyDescent="0.3">
      <c r="A17" s="96" t="s">
        <v>43</v>
      </c>
      <c r="B17" s="97"/>
      <c r="C17" s="97"/>
      <c r="D17" s="98"/>
      <c r="E17" s="17">
        <v>522379.7</v>
      </c>
      <c r="F17" s="17">
        <v>531435.47</v>
      </c>
      <c r="G17" s="18">
        <v>171257.64</v>
      </c>
    </row>
    <row r="18" spans="1:12" ht="15.6" x14ac:dyDescent="0.3">
      <c r="A18" s="77" t="s">
        <v>55</v>
      </c>
      <c r="B18" s="77"/>
      <c r="C18" s="77"/>
      <c r="D18" s="77"/>
      <c r="E18" s="17">
        <v>1320.51</v>
      </c>
      <c r="F18" s="17">
        <v>1299.44</v>
      </c>
      <c r="G18" s="18">
        <v>395.39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18369.8</v>
      </c>
      <c r="F20" s="17">
        <v>25192.92</v>
      </c>
      <c r="G20" s="18">
        <v>6445.92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7" t="s">
        <v>15</v>
      </c>
      <c r="B22" s="77"/>
      <c r="C22" s="77"/>
      <c r="D22" s="7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40">
        <f>'[4]Академическая 7(2020)'!F59</f>
        <v>830204.46575554961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63">
        <f>SUM(F28:F32)</f>
        <v>450421.87850059051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16</v>
      </c>
      <c r="B28" s="47"/>
      <c r="C28" s="47"/>
      <c r="D28" s="47"/>
      <c r="E28" s="48"/>
      <c r="F28" s="25">
        <f>'[5]УК ВР декабрь нар'!W121</f>
        <v>15584.969486653059</v>
      </c>
      <c r="L28" s="41"/>
    </row>
    <row r="29" spans="1:12" ht="15.6" hidden="1" x14ac:dyDescent="0.3">
      <c r="A29" s="52" t="s">
        <v>31</v>
      </c>
      <c r="B29" s="47"/>
      <c r="C29" s="47"/>
      <c r="D29" s="47"/>
      <c r="E29" s="48"/>
      <c r="F29" s="25">
        <f>'[5]УК ВР декабрь нар'!X121</f>
        <v>3738.3847026915491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5">
        <f>'[5]УК ВР декабрь нар'!Y121+'[5]УК ВР декабрь нар'!Z121+'[5]УК ВР декабрь нар'!DX121</f>
        <v>221369.48799999998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5">
        <f>'[5]УК ВР декабрь нар'!AV121+'[5]УК ВР декабрь нар'!BM121+'[5]УК ВР декабрь нар'!BN121+'[5]УК ВР декабрь нар'!BO121+'[5]УК ВР декабрь нар'!BP121+'[5]УК ВР декабрь нар'!EG121+'[5]УК ВР декабрь нар'!EH121+'[5]УК ВР декабрь нар'!EI121+'[5]УК ВР декабрь нар'!EJ121</f>
        <v>152190.73499999999</v>
      </c>
    </row>
    <row r="32" spans="1:12" ht="15.6" hidden="1" x14ac:dyDescent="0.3">
      <c r="A32" s="57" t="s">
        <v>61</v>
      </c>
      <c r="B32" s="65"/>
      <c r="C32" s="65"/>
      <c r="D32" s="65"/>
      <c r="E32" s="66"/>
      <c r="F32" s="25">
        <f>'[5]УК ВР декабрь нар'!AY121</f>
        <v>57538.30131124593</v>
      </c>
    </row>
    <row r="33" spans="1:12" x14ac:dyDescent="0.25">
      <c r="A33" s="67" t="s">
        <v>73</v>
      </c>
      <c r="B33" s="68"/>
      <c r="C33" s="68"/>
      <c r="D33" s="68"/>
      <c r="E33" s="69"/>
      <c r="F33" s="63">
        <f>SUM(F35:F39)+50050.37</f>
        <v>180825.29962780842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16</v>
      </c>
      <c r="B35" s="60"/>
      <c r="C35" s="60"/>
      <c r="D35" s="60"/>
      <c r="E35" s="60"/>
      <c r="F35" s="25">
        <f>'[5]УК ВР декабрь нар'!CN121+'[5]УК ВР декабрь нар'!DU121</f>
        <v>58539.414405450523</v>
      </c>
      <c r="L35" s="41"/>
    </row>
    <row r="36" spans="1:12" ht="15.6" hidden="1" x14ac:dyDescent="0.3">
      <c r="A36" s="60" t="s">
        <v>31</v>
      </c>
      <c r="B36" s="60"/>
      <c r="C36" s="60"/>
      <c r="D36" s="60"/>
      <c r="E36" s="60"/>
      <c r="F36" s="25">
        <f>'[5]УК ВР декабрь нар'!CO121+'[5]УК ВР декабрь нар'!DV121</f>
        <v>14457.093650847164</v>
      </c>
    </row>
    <row r="37" spans="1:12" ht="15.6" hidden="1" x14ac:dyDescent="0.3">
      <c r="A37" s="60" t="s">
        <v>18</v>
      </c>
      <c r="B37" s="60"/>
      <c r="C37" s="60"/>
      <c r="D37" s="60"/>
      <c r="E37" s="60"/>
      <c r="F37" s="25">
        <f>'[5]УК ВР декабрь нар'!CP121+'[5]УК ВР декабрь нар'!DL121+'[5]УК ВР декабрь нар'!DP121+'[5]УК ВР декабрь нар'!DT121</f>
        <v>25915.543549999999</v>
      </c>
    </row>
    <row r="38" spans="1:12" ht="15.6" hidden="1" x14ac:dyDescent="0.3">
      <c r="A38" s="60" t="s">
        <v>19</v>
      </c>
      <c r="B38" s="60"/>
      <c r="C38" s="60"/>
      <c r="D38" s="60"/>
      <c r="E38" s="60"/>
      <c r="F38" s="25">
        <f>'[5]УК ВР декабрь нар'!DB121+'[5]УК ВР декабрь нар'!DY121+'[5]УК ВР декабрь нар'!DZ121+'[5]УК ВР декабрь нар'!EA121+'[5]УК ВР декабрь нар'!EB121+'[5]УК ВР декабрь нар'!EC121+'[5]УК ВР декабрь нар'!ED121+'[5]УК ВР декабрь нар'!EE121+'[5]УК ВР декабрь нар'!EF121</f>
        <v>4221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5">
        <f>'[5]УК ВР декабрь нар'!DG121+'[5]УК ВР декабрь нар'!EP121</f>
        <v>27641.878021510722</v>
      </c>
    </row>
    <row r="40" spans="1:12" ht="72" customHeight="1" x14ac:dyDescent="0.3">
      <c r="A40" s="46" t="s">
        <v>74</v>
      </c>
      <c r="B40" s="61"/>
      <c r="C40" s="61"/>
      <c r="D40" s="61"/>
      <c r="E40" s="62"/>
      <c r="F40" s="26">
        <f>SUM(F41:F49)</f>
        <v>231481.76624999999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5">
        <f>'[5]УК ВР декабрь нар'!$EU121+'[5]УК ВР декабрь нар'!FV121+'[5]УК ВР декабрь нар'!EY121</f>
        <v>216053.37</v>
      </c>
      <c r="L41" s="41"/>
    </row>
    <row r="42" spans="1:12" ht="15.6" hidden="1" x14ac:dyDescent="0.3">
      <c r="A42" s="52" t="s">
        <v>31</v>
      </c>
      <c r="B42" s="47"/>
      <c r="C42" s="47"/>
      <c r="D42" s="47"/>
      <c r="E42" s="47"/>
      <c r="F42" s="25"/>
    </row>
    <row r="43" spans="1:12" ht="15.6" hidden="1" x14ac:dyDescent="0.3">
      <c r="A43" s="60" t="s">
        <v>21</v>
      </c>
      <c r="B43" s="60"/>
      <c r="C43" s="60"/>
      <c r="D43" s="60"/>
      <c r="E43" s="52"/>
      <c r="F43" s="25"/>
    </row>
    <row r="44" spans="1:12" ht="15.6" hidden="1" x14ac:dyDescent="0.3">
      <c r="A44" s="52" t="s">
        <v>17</v>
      </c>
      <c r="B44" s="47"/>
      <c r="C44" s="47"/>
      <c r="D44" s="47"/>
      <c r="E44" s="47"/>
      <c r="F44" s="25"/>
    </row>
    <row r="45" spans="1:12" ht="15.6" hidden="1" x14ac:dyDescent="0.3">
      <c r="A45" s="60" t="s">
        <v>22</v>
      </c>
      <c r="B45" s="60"/>
      <c r="C45" s="60"/>
      <c r="D45" s="60"/>
      <c r="E45" s="52"/>
      <c r="F45" s="25"/>
    </row>
    <row r="46" spans="1:12" ht="15.6" hidden="1" x14ac:dyDescent="0.3">
      <c r="A46" s="52" t="s">
        <v>17</v>
      </c>
      <c r="B46" s="47"/>
      <c r="C46" s="47"/>
      <c r="D46" s="47"/>
      <c r="E46" s="47"/>
      <c r="F46" s="25"/>
    </row>
    <row r="47" spans="1:12" ht="15.6" hidden="1" x14ac:dyDescent="0.3">
      <c r="A47" s="60" t="s">
        <v>18</v>
      </c>
      <c r="B47" s="60"/>
      <c r="C47" s="60"/>
      <c r="D47" s="60"/>
      <c r="E47" s="52"/>
      <c r="F47" s="25">
        <f>'[5]УК ВР декабрь нар'!EW121+'[5]УК ВР декабрь нар'!FA121+'[5]УК ВР декабрь нар'!FZ121</f>
        <v>2303.7682500000001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5">
        <f>'[5]УК ВР декабрь нар'!FL121+'[5]УК ВР декабрь нар'!GG121</f>
        <v>13124.628000000001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5">
        <f>'[5]УК ВР декабрь нар'!FS121+'[5]УК ВР декабрь нар'!GL121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2"/>
    </row>
    <row r="51" spans="1:15" ht="15.6" x14ac:dyDescent="0.3">
      <c r="A51" s="49" t="s">
        <v>75</v>
      </c>
      <c r="B51" s="50"/>
      <c r="C51" s="50"/>
      <c r="D51" s="50"/>
      <c r="E51" s="51"/>
      <c r="F51" s="26">
        <f>F26+F33+F40+F50</f>
        <v>862728.94437839894</v>
      </c>
      <c r="G51" s="19"/>
      <c r="K51" s="19"/>
    </row>
    <row r="52" spans="1:15" ht="15.6" x14ac:dyDescent="0.3">
      <c r="A52" s="31" t="s">
        <v>66</v>
      </c>
      <c r="B52" s="43"/>
      <c r="C52" s="43"/>
      <c r="D52" s="43"/>
      <c r="E52" s="43"/>
      <c r="F52" s="26">
        <f>F53+F54+F55</f>
        <v>74056.06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14039.18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60016.88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936785.00437839888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522379.7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531435.47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415799.1613771508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5</vt:lpstr>
      <vt:lpstr>Иркутская 5(2019)</vt:lpstr>
      <vt:lpstr>Иркутская 5(2020)</vt:lpstr>
      <vt:lpstr>Иркутская 5(2021)</vt:lpstr>
      <vt:lpstr>'Иркутская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2018-04-10T12:31:05Z</cp:lastPrinted>
  <dcterms:created xsi:type="dcterms:W3CDTF">2013-05-24T09:13:10Z</dcterms:created>
  <dcterms:modified xsi:type="dcterms:W3CDTF">2022-03-24T12:02:47Z</dcterms:modified>
</cp:coreProperties>
</file>